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'1'!$A$1:$I$91</definedName>
  </definedNames>
  <calcPr calcId="152511"/>
</workbook>
</file>

<file path=xl/calcChain.xml><?xml version="1.0" encoding="utf-8"?>
<calcChain xmlns="http://schemas.openxmlformats.org/spreadsheetml/2006/main">
  <c r="G74" i="1" l="1"/>
  <c r="E64" i="1"/>
  <c r="E72" i="1"/>
  <c r="E71" i="1"/>
  <c r="E70" i="1"/>
  <c r="E57" i="1"/>
  <c r="E54" i="1"/>
  <c r="E53" i="1"/>
  <c r="E52" i="1"/>
  <c r="E51" i="1"/>
  <c r="E50" i="1"/>
  <c r="E45" i="1"/>
  <c r="E44" i="1"/>
  <c r="E43" i="1"/>
  <c r="E42" i="1"/>
  <c r="E38" i="1"/>
  <c r="E37" i="1"/>
  <c r="E39" i="1" s="1"/>
  <c r="E36" i="1"/>
  <c r="E31" i="1"/>
  <c r="E32" i="1" s="1"/>
  <c r="E61" i="1"/>
  <c r="D32" i="1"/>
  <c r="F80" i="1" l="1"/>
  <c r="H80" i="1" s="1"/>
  <c r="I80" i="1" s="1"/>
  <c r="E40" i="1"/>
  <c r="E74" i="1"/>
  <c r="F74" i="1" s="1"/>
  <c r="F73" i="1"/>
  <c r="H73" i="1" s="1"/>
  <c r="I73" i="1" s="1"/>
  <c r="F68" i="1"/>
  <c r="H68" i="1" s="1"/>
  <c r="I68" i="1" s="1"/>
  <c r="E56" i="1"/>
  <c r="F58" i="1"/>
  <c r="H58" i="1" s="1"/>
  <c r="I58" i="1" s="1"/>
  <c r="E55" i="1"/>
  <c r="F53" i="1"/>
  <c r="H53" i="1" s="1"/>
  <c r="I53" i="1" s="1"/>
  <c r="F51" i="1"/>
  <c r="H51" i="1" s="1"/>
  <c r="I51" i="1" s="1"/>
  <c r="D37" i="1"/>
  <c r="D31" i="1"/>
  <c r="F31" i="1" l="1"/>
  <c r="H31" i="1" s="1"/>
  <c r="I31" i="1" s="1"/>
  <c r="F52" i="1"/>
  <c r="H52" i="1" s="1"/>
  <c r="I83" i="1"/>
  <c r="D44" i="1"/>
  <c r="D42" i="1"/>
  <c r="F44" i="1" l="1"/>
  <c r="H44" i="1" s="1"/>
  <c r="I44" i="1" s="1"/>
  <c r="H46" i="1"/>
  <c r="I46" i="1" s="1"/>
  <c r="H74" i="1"/>
  <c r="I74" i="1" s="1"/>
  <c r="I52" i="1"/>
  <c r="F65" i="1"/>
  <c r="H65" i="1" s="1"/>
  <c r="I65" i="1" s="1"/>
  <c r="F79" i="1"/>
  <c r="H79" i="1" s="1"/>
  <c r="I79" i="1" s="1"/>
  <c r="F78" i="1"/>
  <c r="H78" i="1" s="1"/>
  <c r="I78" i="1" s="1"/>
  <c r="F81" i="1"/>
  <c r="H81" i="1" s="1"/>
  <c r="I81" i="1" s="1"/>
  <c r="F77" i="1"/>
  <c r="H77" i="1" s="1"/>
  <c r="I77" i="1" s="1"/>
  <c r="F76" i="1"/>
  <c r="H76" i="1" s="1"/>
  <c r="I76" i="1" s="1"/>
  <c r="F70" i="1" l="1"/>
  <c r="H70" i="1" s="1"/>
  <c r="I70" i="1" s="1"/>
  <c r="F55" i="1" l="1"/>
  <c r="H55" i="1" s="1"/>
  <c r="I55" i="1" s="1"/>
  <c r="F61" i="1"/>
  <c r="H61" i="1" s="1"/>
  <c r="F33" i="1"/>
  <c r="H33" i="1" s="1"/>
  <c r="I33" i="1" s="1"/>
  <c r="F67" i="1"/>
  <c r="H67" i="1" s="1"/>
  <c r="I67" i="1" s="1"/>
  <c r="F72" i="1"/>
  <c r="H72" i="1" s="1"/>
  <c r="I72" i="1" s="1"/>
  <c r="F60" i="1"/>
  <c r="H60" i="1" s="1"/>
  <c r="I60" i="1" s="1"/>
  <c r="D45" i="1"/>
  <c r="F47" i="1"/>
  <c r="H47" i="1" s="1"/>
  <c r="I47" i="1" s="1"/>
  <c r="F40" i="1"/>
  <c r="H40" i="1" s="1"/>
  <c r="I40" i="1" s="1"/>
  <c r="F39" i="1"/>
  <c r="H39" i="1" s="1"/>
  <c r="I39" i="1" s="1"/>
  <c r="F59" i="1"/>
  <c r="H59" i="1" l="1"/>
  <c r="I59" i="1" s="1"/>
  <c r="I61" i="1"/>
  <c r="F54" i="1"/>
  <c r="H54" i="1" s="1"/>
  <c r="I54" i="1" s="1"/>
  <c r="F71" i="1" l="1"/>
  <c r="H71" i="1" s="1"/>
  <c r="I71" i="1" s="1"/>
  <c r="F37" i="1" l="1"/>
  <c r="H37" i="1" s="1"/>
  <c r="I37" i="1" s="1"/>
  <c r="F50" i="1"/>
  <c r="H50" i="1" s="1"/>
  <c r="I50" i="1" s="1"/>
  <c r="F57" i="1"/>
  <c r="H57" i="1" s="1"/>
  <c r="I57" i="1" s="1"/>
  <c r="F38" i="1"/>
  <c r="H38" i="1" s="1"/>
  <c r="I38" i="1" s="1"/>
  <c r="F64" i="1"/>
  <c r="H64" i="1" s="1"/>
  <c r="I64" i="1" s="1"/>
  <c r="F32" i="1"/>
  <c r="H32" i="1" s="1"/>
  <c r="F42" i="1"/>
  <c r="H42" i="1" s="1"/>
  <c r="I42" i="1" s="1"/>
  <c r="F36" i="1"/>
  <c r="H36" i="1" s="1"/>
  <c r="I36" i="1" s="1"/>
  <c r="F56" i="1"/>
  <c r="H56" i="1" s="1"/>
  <c r="I56" i="1" s="1"/>
  <c r="F45" i="1"/>
  <c r="H45" i="1" s="1"/>
  <c r="I45" i="1" s="1"/>
  <c r="F43" i="1"/>
  <c r="H43" i="1" s="1"/>
  <c r="I43" i="1" s="1"/>
  <c r="I32" i="1" l="1"/>
  <c r="I84" i="1" s="1"/>
  <c r="H84" i="1"/>
  <c r="H86" i="1" s="1"/>
  <c r="H87" i="1" l="1"/>
</calcChain>
</file>

<file path=xl/sharedStrings.xml><?xml version="1.0" encoding="utf-8"?>
<sst xmlns="http://schemas.openxmlformats.org/spreadsheetml/2006/main" count="162" uniqueCount="140">
  <si>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</si>
  <si>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</si>
  <si>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</si>
  <si>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</si>
  <si>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</si>
  <si>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</si>
  <si>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</si>
  <si>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</si>
  <si>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</si>
  <si>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</si>
  <si>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</si>
  <si>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</si>
  <si>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</si>
  <si>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</si>
  <si>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</si>
  <si>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</si>
  <si>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</si>
  <si>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</si>
  <si>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</si>
  <si>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</si>
  <si>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</si>
  <si>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</si>
  <si>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</si>
  <si>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</si>
  <si>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</si>
  <si>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</si>
  <si>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</si>
  <si>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</si>
  <si>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</si>
  <si>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</si>
  <si>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</si>
  <si>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</si>
  <si>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</si>
  <si>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</si>
  <si>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</si>
  <si>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</si>
  <si>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</si>
  <si>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</si>
  <si>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</si>
  <si>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</si>
  <si>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</si>
  <si>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</si>
  <si>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</si>
  <si>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</si>
  <si>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</si>
  <si>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</si>
  <si>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</si>
  <si>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</si>
  <si>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</si>
  <si>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</si>
  <si>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</si>
  <si>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</si>
  <si>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</si>
  <si>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</si>
  <si>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</si>
  <si>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</si>
  <si>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</si>
  <si>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</si>
  <si>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</si>
  <si>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</si>
  <si>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</si>
  <si>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</si>
  <si>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</si>
  <si>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</si>
  <si>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</si>
  <si>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</si>
  <si>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</si>
  <si>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</si>
  <si>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</si>
  <si>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</si>
  <si>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</si>
  <si>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</si>
  <si>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</si>
  <si>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</si>
  <si>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</si>
  <si>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</si>
  <si>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</si>
  <si>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</si>
  <si>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</si>
  <si>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</si>
  <si>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</si>
  <si>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</si>
  <si>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</si>
  <si>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</si>
  <si>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</si>
  <si>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</si>
  <si>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</si>
  <si>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</si>
  <si>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</si>
  <si>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</si>
  <si>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</si>
  <si>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</si>
  <si>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</si>
  <si>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</si>
  <si>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</si>
  <si>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</si>
  <si>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</si>
  <si>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</si>
  <si>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</si>
  <si>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</si>
  <si>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</si>
  <si>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</si>
  <si>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</si>
  <si>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</si>
  <si>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</si>
  <si>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</si>
  <si>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</si>
  <si>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</si>
  <si>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</si>
  <si>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</si>
  <si>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</si>
  <si>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</si>
  <si>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</si>
  <si>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</si>
  <si>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</si>
  <si>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</si>
  <si>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</si>
  <si>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</si>
  <si>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</si>
  <si>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</si>
  <si>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</si>
  <si>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</si>
  <si>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</si>
  <si>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</si>
  <si>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</si>
  <si>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</si>
  <si>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</si>
  <si>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</si>
  <si>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</si>
  <si>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</si>
  <si>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</si>
  <si>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</si>
  <si>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</si>
  <si>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Подгорная</t>
  </si>
  <si>
    <t>16</t>
  </si>
  <si>
    <t>1958</t>
  </si>
  <si>
    <t>многоквартирном доме № 16 по ул. Подгорная, в г. Ухта</t>
  </si>
  <si>
    <t>"</t>
  </si>
  <si>
    <t>"Приложение № 6
к постановлению
администрации МОГО «Ухта»
от 30 мая 2023 г. № 1303</t>
  </si>
  <si>
    <t>Приложение № 6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</si>
</sst>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83" zoomScaleNormal="11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37"/>
      <c r="C1" s="137"/>
      <c r="D1" s="137"/>
      <c r="E1" s="137"/>
      <c r="F1" s="137"/>
      <c r="G1" s="137"/>
      <c r="H1" s="137"/>
      <c r="I1" s="137"/>
    </row>
    <row r="2" spans="1:9" ht="15" hidden="1" customHeight="1" x14ac:dyDescent="0.25">
      <c r="B2" s="137"/>
      <c r="C2" s="137"/>
      <c r="D2" s="137"/>
      <c r="E2" s="137"/>
      <c r="F2" s="137"/>
      <c r="G2" s="137"/>
      <c r="H2" s="137"/>
      <c r="I2" s="137"/>
    </row>
    <row r="3" spans="1:9" ht="15" hidden="1" customHeight="1" x14ac:dyDescent="0.25">
      <c r="B3" s="137"/>
      <c r="C3" s="137"/>
      <c r="D3" s="137"/>
      <c r="E3" s="137"/>
      <c r="F3" s="137"/>
      <c r="G3" s="137"/>
      <c r="H3" s="137"/>
      <c r="I3" s="137"/>
    </row>
    <row r="4" spans="1:9" ht="21.75" hidden="1" customHeight="1" x14ac:dyDescent="0.25">
      <c r="B4" s="137"/>
      <c r="C4" s="137"/>
      <c r="D4" s="137"/>
      <c r="E4" s="137"/>
      <c r="F4" s="137"/>
      <c r="G4" s="137"/>
      <c r="H4" s="137"/>
      <c r="I4" s="137"/>
    </row>
    <row r="5" spans="1:9" ht="73.5" customHeight="1" x14ac:dyDescent="0.25">
      <c r="B5" s="122"/>
      <c r="C5" s="122"/>
      <c r="D5" s="122"/>
      <c r="E5" s="122"/>
      <c r="F5" s="149" t="s">
        <v>139</v>
      </c>
      <c r="G5" s="125"/>
      <c r="H5" s="125"/>
      <c r="I5" s="125"/>
    </row>
    <row r="7" spans="1:9" ht="15" customHeight="1" x14ac:dyDescent="0.25">
      <c r="B7" s="137" t="s">
        <v>138</v>
      </c>
      <c r="C7" s="137"/>
      <c r="D7" s="137"/>
      <c r="E7" s="137"/>
      <c r="F7" s="137"/>
      <c r="G7" s="137"/>
      <c r="H7" s="137"/>
      <c r="I7" s="137"/>
    </row>
    <row r="8" spans="1:9" ht="15" customHeight="1" x14ac:dyDescent="0.25">
      <c r="B8" s="137"/>
      <c r="C8" s="137"/>
      <c r="D8" s="137"/>
      <c r="E8" s="137"/>
      <c r="F8" s="137"/>
      <c r="G8" s="137"/>
      <c r="H8" s="137"/>
      <c r="I8" s="137"/>
    </row>
    <row r="9" spans="1:9" ht="15" customHeight="1" x14ac:dyDescent="0.25">
      <c r="B9" s="137"/>
      <c r="C9" s="137"/>
      <c r="D9" s="137"/>
      <c r="E9" s="137"/>
      <c r="F9" s="137"/>
      <c r="G9" s="137"/>
      <c r="H9" s="137"/>
      <c r="I9" s="137"/>
    </row>
    <row r="10" spans="1:9" ht="18.75" customHeight="1" x14ac:dyDescent="0.25">
      <c r="B10" s="137"/>
      <c r="C10" s="137"/>
      <c r="D10" s="137"/>
      <c r="E10" s="137"/>
      <c r="F10" s="137"/>
      <c r="G10" s="137"/>
      <c r="H10" s="137"/>
      <c r="I10" s="137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46" t="s">
        <v>133</v>
      </c>
      <c r="D13" s="147"/>
      <c r="E13" s="148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43" t="s">
        <v>134</v>
      </c>
      <c r="D14" s="144"/>
      <c r="E14" s="145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43" t="s">
        <v>135</v>
      </c>
      <c r="D15" s="144"/>
      <c r="E15" s="145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46" t="s">
        <v>108</v>
      </c>
      <c r="D16" s="147"/>
      <c r="E16" s="148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46">
        <v>2</v>
      </c>
      <c r="D17" s="147"/>
      <c r="E17" s="148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46">
        <v>2</v>
      </c>
      <c r="D18" s="147"/>
      <c r="E18" s="148"/>
      <c r="F18" s="19"/>
      <c r="G18" s="19"/>
      <c r="H18" s="19"/>
      <c r="I18" s="19"/>
    </row>
    <row r="19" spans="1:10" ht="15" customHeight="1" x14ac:dyDescent="0.3">
      <c r="A19" s="1"/>
      <c r="B19" s="22" t="s">
        <v>101</v>
      </c>
      <c r="C19" s="146">
        <v>16</v>
      </c>
      <c r="D19" s="147"/>
      <c r="E19" s="148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39">
        <v>885.1</v>
      </c>
      <c r="D20" s="140"/>
      <c r="E20" s="141"/>
      <c r="F20" s="19"/>
      <c r="G20" s="19"/>
      <c r="H20" s="19"/>
      <c r="I20" s="19"/>
    </row>
    <row r="21" spans="1:10" ht="15" customHeight="1" x14ac:dyDescent="0.25">
      <c r="A21" s="1"/>
      <c r="B21" s="22" t="s">
        <v>43</v>
      </c>
      <c r="C21" s="142">
        <v>555.1</v>
      </c>
      <c r="D21" s="142"/>
      <c r="E21" s="142"/>
      <c r="F21" s="31"/>
      <c r="G21" s="12"/>
      <c r="H21" s="3"/>
      <c r="I21" s="17"/>
    </row>
    <row r="22" spans="1:10" ht="15" customHeight="1" x14ac:dyDescent="0.25">
      <c r="A22" s="1"/>
      <c r="B22" s="22" t="s">
        <v>44</v>
      </c>
      <c r="C22" s="130"/>
      <c r="D22" s="130"/>
      <c r="E22" s="130"/>
      <c r="F22" s="31"/>
      <c r="G22" s="12"/>
      <c r="H22" s="3"/>
      <c r="I22" s="17"/>
    </row>
    <row r="23" spans="1:10" ht="28.5" customHeight="1" x14ac:dyDescent="0.25">
      <c r="A23" s="1"/>
      <c r="B23" s="22" t="s">
        <v>64</v>
      </c>
      <c r="C23" s="135">
        <v>123.9</v>
      </c>
      <c r="D23" s="135"/>
      <c r="E23" s="135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36" t="s">
        <v>125</v>
      </c>
      <c r="B25" s="136"/>
      <c r="C25" s="136"/>
      <c r="D25" s="136"/>
      <c r="E25" s="136"/>
      <c r="F25" s="136"/>
      <c r="G25" s="136"/>
      <c r="H25" s="136"/>
      <c r="I25" s="136"/>
      <c r="J25" s="53"/>
    </row>
    <row r="26" spans="1:10" ht="15" customHeight="1" x14ac:dyDescent="0.25">
      <c r="A26" s="136" t="s">
        <v>136</v>
      </c>
      <c r="B26" s="136"/>
      <c r="C26" s="136"/>
      <c r="D26" s="136"/>
      <c r="E26" s="136"/>
      <c r="F26" s="136"/>
      <c r="G26" s="136"/>
      <c r="H26" s="136"/>
      <c r="I26" s="136"/>
      <c r="J26" s="53"/>
    </row>
    <row r="27" spans="1:10" ht="15" customHeight="1" x14ac:dyDescent="0.25">
      <c r="A27" s="138"/>
      <c r="B27" s="138"/>
      <c r="C27" s="138"/>
      <c r="D27" s="138"/>
      <c r="E27" s="138"/>
      <c r="F27" s="138"/>
      <c r="G27" s="138"/>
      <c r="H27" s="138"/>
      <c r="I27" s="138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66</v>
      </c>
      <c r="G28" s="4" t="s">
        <v>5</v>
      </c>
      <c r="H28" s="5" t="s">
        <v>67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29" t="s">
        <v>7</v>
      </c>
      <c r="B30" s="129"/>
      <c r="C30" s="129"/>
      <c r="D30" s="129"/>
      <c r="E30" s="129"/>
      <c r="F30" s="129"/>
      <c r="G30" s="129"/>
      <c r="H30" s="129"/>
      <c r="I30" s="129"/>
    </row>
    <row r="31" spans="1:10" s="17" customFormat="1" ht="31.5" customHeight="1" x14ac:dyDescent="0.25">
      <c r="A31" s="57" t="s">
        <v>45</v>
      </c>
      <c r="B31" s="24" t="s">
        <v>129</v>
      </c>
      <c r="C31" s="104" t="s">
        <v>8</v>
      </c>
      <c r="D31" s="104">
        <f>2*52</f>
        <v>104</v>
      </c>
      <c r="E31" s="104">
        <f>123.9/100</f>
        <v>1.2390000000000001</v>
      </c>
      <c r="F31" s="104">
        <f>D31*E31</f>
        <v>128.85600000000002</v>
      </c>
      <c r="G31" s="60">
        <v>257.57999113219239</v>
      </c>
      <c r="H31" s="46">
        <f>G31*F31</f>
        <v>33190.727337329787</v>
      </c>
      <c r="I31" s="25">
        <f>H31/C20/12</f>
        <v>3.1249507906196836</v>
      </c>
    </row>
    <row r="32" spans="1:10" s="18" customFormat="1" ht="15" customHeight="1" x14ac:dyDescent="0.2">
      <c r="A32" s="57" t="s">
        <v>46</v>
      </c>
      <c r="B32" s="24" t="s">
        <v>40</v>
      </c>
      <c r="C32" s="104" t="s">
        <v>8</v>
      </c>
      <c r="D32" s="104">
        <f>12*1</f>
        <v>12</v>
      </c>
      <c r="E32" s="26">
        <f>E31</f>
        <v>1.2390000000000001</v>
      </c>
      <c r="F32" s="104">
        <f t="shared" ref="F32" si="0">D32*E32</f>
        <v>14.868000000000002</v>
      </c>
      <c r="G32" s="60">
        <v>669.23529923728563</v>
      </c>
      <c r="H32" s="25">
        <f>F32*G32</f>
        <v>9950.190429059965</v>
      </c>
      <c r="I32" s="25">
        <f>H32/12/C20</f>
        <v>0.93682356316235116</v>
      </c>
    </row>
    <row r="33" spans="1:9" s="18" customFormat="1" ht="20.25" customHeight="1" x14ac:dyDescent="0.2">
      <c r="A33" s="58"/>
      <c r="B33" s="24" t="s">
        <v>47</v>
      </c>
      <c r="C33" s="104" t="s">
        <v>10</v>
      </c>
      <c r="D33" s="75">
        <v>4</v>
      </c>
      <c r="E33" s="25">
        <v>10</v>
      </c>
      <c r="F33" s="25">
        <f>E33*D33</f>
        <v>40</v>
      </c>
      <c r="G33" s="25">
        <v>2.4500000000000002</v>
      </c>
      <c r="H33" s="25">
        <f>F33*G33</f>
        <v>98</v>
      </c>
      <c r="I33" s="25">
        <f>H33/12/C20</f>
        <v>9.2268293601476276E-3</v>
      </c>
    </row>
    <row r="34" spans="1:9" s="2" customFormat="1" ht="19.5" customHeight="1" x14ac:dyDescent="0.25">
      <c r="A34" s="131" t="s">
        <v>11</v>
      </c>
      <c r="B34" s="132"/>
      <c r="C34" s="132"/>
      <c r="D34" s="132"/>
      <c r="E34" s="132"/>
      <c r="F34" s="132"/>
      <c r="G34" s="132"/>
      <c r="H34" s="45"/>
      <c r="I34" s="45"/>
    </row>
    <row r="35" spans="1:9" s="2" customFormat="1" ht="15" customHeight="1" x14ac:dyDescent="0.25">
      <c r="A35" s="131" t="s">
        <v>88</v>
      </c>
      <c r="B35" s="132"/>
      <c r="C35" s="132"/>
      <c r="D35" s="132"/>
      <c r="E35" s="132"/>
      <c r="F35" s="132"/>
      <c r="G35" s="132"/>
      <c r="H35" s="34"/>
      <c r="I35" s="45"/>
    </row>
    <row r="36" spans="1:9" s="18" customFormat="1" ht="27" customHeight="1" x14ac:dyDescent="0.2">
      <c r="A36" s="47" t="s">
        <v>48</v>
      </c>
      <c r="B36" s="48" t="s">
        <v>107</v>
      </c>
      <c r="C36" s="47" t="s">
        <v>12</v>
      </c>
      <c r="D36" s="47">
        <v>52</v>
      </c>
      <c r="E36" s="25">
        <f>104/1000</f>
        <v>0.104</v>
      </c>
      <c r="F36" s="49">
        <f>D36*E36</f>
        <v>5.4079999999999995</v>
      </c>
      <c r="G36" s="60">
        <v>379.87433809305719</v>
      </c>
      <c r="H36" s="46">
        <f>ROUND(F36*G36,2)</f>
        <v>2054.36</v>
      </c>
      <c r="I36" s="50">
        <f>H36/12/C20</f>
        <v>0.19342070575829476</v>
      </c>
    </row>
    <row r="37" spans="1:9" s="18" customFormat="1" ht="28.5" customHeight="1" x14ac:dyDescent="0.2">
      <c r="A37" s="105" t="s">
        <v>49</v>
      </c>
      <c r="B37" s="24" t="s">
        <v>105</v>
      </c>
      <c r="C37" s="57" t="s">
        <v>12</v>
      </c>
      <c r="D37" s="57">
        <f xml:space="preserve"> 6</f>
        <v>6</v>
      </c>
      <c r="E37" s="25">
        <f>770.3/1000</f>
        <v>0.77029999999999998</v>
      </c>
      <c r="F37" s="49">
        <f>D37*E37</f>
        <v>4.6218000000000004</v>
      </c>
      <c r="G37" s="60">
        <v>228.96977840542175</v>
      </c>
      <c r="H37" s="25">
        <f>F37*G37</f>
        <v>1058.2525218341784</v>
      </c>
      <c r="I37" s="27">
        <f>H37/12/C20</f>
        <v>9.9635871825610886E-2</v>
      </c>
    </row>
    <row r="38" spans="1:9" s="18" customFormat="1" ht="28.5" customHeight="1" x14ac:dyDescent="0.2">
      <c r="A38" s="105" t="s">
        <v>50</v>
      </c>
      <c r="B38" s="24" t="s">
        <v>13</v>
      </c>
      <c r="C38" s="57" t="s">
        <v>12</v>
      </c>
      <c r="D38" s="57">
        <v>1</v>
      </c>
      <c r="E38" s="25">
        <f>770.3/1000</f>
        <v>0.77029999999999998</v>
      </c>
      <c r="F38" s="49">
        <f>D38*E38</f>
        <v>0.77029999999999998</v>
      </c>
      <c r="G38" s="60">
        <v>4436.1830307239452</v>
      </c>
      <c r="H38" s="25">
        <f>F38*G38</f>
        <v>3417.1917885666549</v>
      </c>
      <c r="I38" s="27">
        <f>H38/12/C20</f>
        <v>0.32173311759185919</v>
      </c>
    </row>
    <row r="39" spans="1:9" s="18" customFormat="1" ht="24" customHeight="1" x14ac:dyDescent="0.2">
      <c r="A39" s="104" t="s">
        <v>71</v>
      </c>
      <c r="B39" s="24" t="s">
        <v>72</v>
      </c>
      <c r="C39" s="65" t="s">
        <v>12</v>
      </c>
      <c r="D39" s="65" t="s">
        <v>23</v>
      </c>
      <c r="E39" s="25">
        <f>E37*0.3</f>
        <v>0.23108999999999999</v>
      </c>
      <c r="F39" s="25">
        <f>E39*3</f>
        <v>0.69326999999999994</v>
      </c>
      <c r="G39" s="60">
        <v>1030.3346439606457</v>
      </c>
      <c r="H39" s="25">
        <f>F39*G39</f>
        <v>714.30009861859685</v>
      </c>
      <c r="I39" s="27">
        <f>H39/12/C20</f>
        <v>6.7252297162147104E-2</v>
      </c>
    </row>
    <row r="40" spans="1:9" s="18" customFormat="1" ht="20.25" customHeight="1" x14ac:dyDescent="0.2">
      <c r="A40" s="104" t="s">
        <v>73</v>
      </c>
      <c r="B40" s="24" t="s">
        <v>74</v>
      </c>
      <c r="C40" s="65" t="s">
        <v>12</v>
      </c>
      <c r="D40" s="65" t="s">
        <v>23</v>
      </c>
      <c r="E40" s="25">
        <f>E39</f>
        <v>0.23108999999999999</v>
      </c>
      <c r="F40" s="25">
        <f>E40*3</f>
        <v>0.69326999999999994</v>
      </c>
      <c r="G40" s="60">
        <v>686.8946557843891</v>
      </c>
      <c r="H40" s="25">
        <f>F40*G40</f>
        <v>476.20345801564338</v>
      </c>
      <c r="I40" s="27">
        <f>H40/12/C20</f>
        <v>4.4835184161454766E-2</v>
      </c>
    </row>
    <row r="41" spans="1:9" s="2" customFormat="1" ht="15" customHeight="1" x14ac:dyDescent="0.25">
      <c r="A41" s="133" t="s">
        <v>89</v>
      </c>
      <c r="B41" s="134"/>
      <c r="C41" s="134"/>
      <c r="D41" s="134"/>
      <c r="E41" s="134"/>
      <c r="F41" s="134"/>
      <c r="G41" s="134"/>
      <c r="H41" s="30"/>
      <c r="I41" s="30"/>
    </row>
    <row r="42" spans="1:9" s="18" customFormat="1" ht="34.5" customHeight="1" x14ac:dyDescent="0.2">
      <c r="A42" s="41" t="s">
        <v>51</v>
      </c>
      <c r="B42" s="24" t="s">
        <v>126</v>
      </c>
      <c r="C42" s="44" t="s">
        <v>12</v>
      </c>
      <c r="D42" s="44">
        <f>3*26</f>
        <v>78</v>
      </c>
      <c r="E42" s="25">
        <f>104/1000</f>
        <v>0.104</v>
      </c>
      <c r="F42" s="25">
        <f t="shared" ref="F42:F45" si="1">D42*E42</f>
        <v>8.1120000000000001</v>
      </c>
      <c r="G42" s="28">
        <v>515.17466169626107</v>
      </c>
      <c r="H42" s="49">
        <f>F42*G42</f>
        <v>4179.0968556800699</v>
      </c>
      <c r="I42" s="27">
        <f>H42/12/C20</f>
        <v>0.39346748537642356</v>
      </c>
    </row>
    <row r="43" spans="1:9" s="18" customFormat="1" ht="39" customHeight="1" x14ac:dyDescent="0.2">
      <c r="A43" s="41" t="s">
        <v>52</v>
      </c>
      <c r="B43" s="24" t="s">
        <v>130</v>
      </c>
      <c r="C43" s="57" t="s">
        <v>12</v>
      </c>
      <c r="D43" s="47">
        <v>26</v>
      </c>
      <c r="E43" s="26">
        <f>192.5/1000</f>
        <v>0.1925</v>
      </c>
      <c r="F43" s="25">
        <f t="shared" si="1"/>
        <v>5.0049999999999999</v>
      </c>
      <c r="G43" s="60">
        <v>3088.4203518717218</v>
      </c>
      <c r="H43" s="49">
        <f>F43*G43</f>
        <v>15457.543861117967</v>
      </c>
      <c r="I43" s="27">
        <f>H43/12/C20</f>
        <v>1.4553481585054386</v>
      </c>
    </row>
    <row r="44" spans="1:9" s="18" customFormat="1" ht="17.25" customHeight="1" x14ac:dyDescent="0.2">
      <c r="A44" s="41" t="s">
        <v>52</v>
      </c>
      <c r="B44" s="24" t="s">
        <v>106</v>
      </c>
      <c r="C44" s="57" t="s">
        <v>12</v>
      </c>
      <c r="D44" s="47">
        <f>6</f>
        <v>6</v>
      </c>
      <c r="E44" s="26">
        <f>104/1000</f>
        <v>0.104</v>
      </c>
      <c r="F44" s="25">
        <f t="shared" ref="F44" si="2">D44*E44</f>
        <v>0.624</v>
      </c>
      <c r="G44" s="60">
        <v>3088.4203518717218</v>
      </c>
      <c r="H44" s="49">
        <f>F44*G44</f>
        <v>1927.1742995679544</v>
      </c>
      <c r="I44" s="27">
        <f>H44/12/C20</f>
        <v>0.18144600417730147</v>
      </c>
    </row>
    <row r="45" spans="1:9" s="18" customFormat="1" ht="15" customHeight="1" x14ac:dyDescent="0.2">
      <c r="A45" s="57" t="s">
        <v>53</v>
      </c>
      <c r="B45" s="24" t="s">
        <v>131</v>
      </c>
      <c r="C45" s="57" t="s">
        <v>12</v>
      </c>
      <c r="D45" s="57">
        <f>2*26</f>
        <v>52</v>
      </c>
      <c r="E45" s="25">
        <f>24/1000</f>
        <v>2.4E-2</v>
      </c>
      <c r="F45" s="25">
        <f t="shared" si="1"/>
        <v>1.248</v>
      </c>
      <c r="G45" s="60">
        <v>629.65955089897182</v>
      </c>
      <c r="H45" s="25">
        <f>F45*G45</f>
        <v>785.81511952191681</v>
      </c>
      <c r="I45" s="27">
        <f>H45/12/C20</f>
        <v>7.3985530780129996E-2</v>
      </c>
    </row>
    <row r="46" spans="1:9" s="15" customFormat="1" ht="15" customHeight="1" x14ac:dyDescent="0.2">
      <c r="A46" s="41"/>
      <c r="B46" s="43" t="s">
        <v>15</v>
      </c>
      <c r="C46" s="41" t="s">
        <v>9</v>
      </c>
      <c r="D46" s="41"/>
      <c r="E46" s="42"/>
      <c r="F46" s="42">
        <v>1</v>
      </c>
      <c r="G46" s="29">
        <v>286.67</v>
      </c>
      <c r="H46" s="42">
        <f>F46*G46</f>
        <v>286.67</v>
      </c>
      <c r="I46" s="27">
        <f>H46/12/C20</f>
        <v>2.6990358904831847E-2</v>
      </c>
    </row>
    <row r="47" spans="1:9" s="15" customFormat="1" ht="15" customHeight="1" x14ac:dyDescent="0.2">
      <c r="A47" s="57"/>
      <c r="B47" s="24" t="s">
        <v>68</v>
      </c>
      <c r="C47" s="57" t="s">
        <v>14</v>
      </c>
      <c r="D47" s="57" t="s">
        <v>23</v>
      </c>
      <c r="E47" s="51">
        <v>2</v>
      </c>
      <c r="F47" s="25">
        <f>E47</f>
        <v>2</v>
      </c>
      <c r="G47" s="29">
        <v>1782.05</v>
      </c>
      <c r="H47" s="25">
        <f>G47*F47</f>
        <v>3564.1</v>
      </c>
      <c r="I47" s="27">
        <f>H47/12/C20</f>
        <v>0.335564719617369</v>
      </c>
    </row>
    <row r="48" spans="1:9" s="2" customFormat="1" ht="15" customHeight="1" x14ac:dyDescent="0.25">
      <c r="A48" s="131" t="s">
        <v>17</v>
      </c>
      <c r="B48" s="132"/>
      <c r="C48" s="132"/>
      <c r="D48" s="132"/>
      <c r="E48" s="132"/>
      <c r="F48" s="132"/>
      <c r="G48" s="132"/>
      <c r="H48" s="45"/>
      <c r="I48" s="45"/>
    </row>
    <row r="49" spans="1:11" s="2" customFormat="1" ht="15" customHeight="1" x14ac:dyDescent="0.25">
      <c r="A49" s="131" t="s">
        <v>63</v>
      </c>
      <c r="B49" s="132"/>
      <c r="C49" s="132"/>
      <c r="D49" s="132"/>
      <c r="E49" s="132"/>
      <c r="F49" s="132"/>
      <c r="G49" s="132"/>
      <c r="H49" s="45"/>
      <c r="I49" s="45"/>
    </row>
    <row r="50" spans="1:11" s="18" customFormat="1" ht="15" customHeight="1" x14ac:dyDescent="0.2">
      <c r="A50" s="123" t="s">
        <v>128</v>
      </c>
      <c r="B50" s="124" t="s">
        <v>127</v>
      </c>
      <c r="C50" s="62" t="s">
        <v>12</v>
      </c>
      <c r="D50" s="58">
        <v>2</v>
      </c>
      <c r="E50" s="67">
        <f>1252/1000</f>
        <v>1.252</v>
      </c>
      <c r="F50" s="49">
        <f t="shared" ref="F50:F60" si="3">D50*E50</f>
        <v>2.504</v>
      </c>
      <c r="G50" s="60">
        <v>1047.96</v>
      </c>
      <c r="H50" s="25">
        <f t="shared" ref="H50:H58" si="4">F50*G50</f>
        <v>2624.09184</v>
      </c>
      <c r="I50" s="27">
        <f>H50/12/C20</f>
        <v>0.24706171054118178</v>
      </c>
    </row>
    <row r="51" spans="1:11" s="18" customFormat="1" ht="15" customHeight="1" x14ac:dyDescent="0.2">
      <c r="A51" s="68" t="s">
        <v>109</v>
      </c>
      <c r="B51" s="63" t="s">
        <v>110</v>
      </c>
      <c r="C51" s="64" t="s">
        <v>12</v>
      </c>
      <c r="D51" s="58">
        <v>2</v>
      </c>
      <c r="E51" s="69">
        <f>56/1000</f>
        <v>5.6000000000000001E-2</v>
      </c>
      <c r="F51" s="49">
        <f>D51*E51</f>
        <v>0.112</v>
      </c>
      <c r="G51" s="60">
        <v>862.64</v>
      </c>
      <c r="H51" s="49">
        <f>F51*G51</f>
        <v>96.615679999999998</v>
      </c>
      <c r="I51" s="27">
        <f>H51/12/C20</f>
        <v>9.0964938048431442E-3</v>
      </c>
    </row>
    <row r="52" spans="1:11" s="18" customFormat="1" ht="15" customHeight="1" x14ac:dyDescent="0.2">
      <c r="A52" s="104" t="s">
        <v>54</v>
      </c>
      <c r="B52" s="24" t="s">
        <v>34</v>
      </c>
      <c r="C52" s="104" t="s">
        <v>12</v>
      </c>
      <c r="D52" s="58">
        <v>1</v>
      </c>
      <c r="E52" s="70">
        <f>885.1/1000</f>
        <v>0.8851</v>
      </c>
      <c r="F52" s="49">
        <f>D52*E52</f>
        <v>0.8851</v>
      </c>
      <c r="G52" s="60">
        <v>862.6368142066043</v>
      </c>
      <c r="H52" s="49">
        <f t="shared" si="4"/>
        <v>763.51984425426542</v>
      </c>
      <c r="I52" s="27">
        <f>H52/12/C20</f>
        <v>7.1886401183883689E-2</v>
      </c>
    </row>
    <row r="53" spans="1:11" s="18" customFormat="1" ht="15" customHeight="1" x14ac:dyDescent="0.2">
      <c r="A53" s="104" t="s">
        <v>111</v>
      </c>
      <c r="B53" s="24" t="s">
        <v>112</v>
      </c>
      <c r="C53" s="104" t="s">
        <v>12</v>
      </c>
      <c r="D53" s="58">
        <v>1</v>
      </c>
      <c r="E53" s="70">
        <f>885.1/1000</f>
        <v>0.8851</v>
      </c>
      <c r="F53" s="49">
        <f>D53*E53</f>
        <v>0.8851</v>
      </c>
      <c r="G53" s="60">
        <v>903.28416107188275</v>
      </c>
      <c r="H53" s="49">
        <f>F53*G53</f>
        <v>799.49681096472341</v>
      </c>
      <c r="I53" s="27">
        <f>H53/12/C20</f>
        <v>7.5273680089323558E-2</v>
      </c>
    </row>
    <row r="54" spans="1:11" s="18" customFormat="1" ht="32.25" customHeight="1" x14ac:dyDescent="0.2">
      <c r="A54" s="104" t="s">
        <v>55</v>
      </c>
      <c r="B54" s="24" t="s">
        <v>18</v>
      </c>
      <c r="C54" s="104" t="s">
        <v>12</v>
      </c>
      <c r="D54" s="58">
        <v>4</v>
      </c>
      <c r="E54" s="71">
        <f>963.6/1000</f>
        <v>0.96360000000000001</v>
      </c>
      <c r="F54" s="49">
        <f t="shared" si="3"/>
        <v>3.8544</v>
      </c>
      <c r="G54" s="60">
        <v>1841.0943459166565</v>
      </c>
      <c r="H54" s="49">
        <f t="shared" si="4"/>
        <v>7096.3140469011605</v>
      </c>
      <c r="I54" s="27">
        <f>H54/12/C20</f>
        <v>0.66812733466097618</v>
      </c>
    </row>
    <row r="55" spans="1:11" s="18" customFormat="1" ht="25.5" x14ac:dyDescent="0.2">
      <c r="A55" s="104" t="s">
        <v>69</v>
      </c>
      <c r="B55" s="24" t="s">
        <v>123</v>
      </c>
      <c r="C55" s="104" t="s">
        <v>70</v>
      </c>
      <c r="D55" s="58">
        <v>2</v>
      </c>
      <c r="E55" s="71">
        <f>E54</f>
        <v>0.96360000000000001</v>
      </c>
      <c r="F55" s="49">
        <f t="shared" si="3"/>
        <v>1.9272</v>
      </c>
      <c r="G55" s="60">
        <v>1841.0943459166565</v>
      </c>
      <c r="H55" s="49">
        <f t="shared" si="4"/>
        <v>3548.1570234505803</v>
      </c>
      <c r="I55" s="27">
        <f>H55/12/C20</f>
        <v>0.33406366733048809</v>
      </c>
    </row>
    <row r="56" spans="1:11" s="18" customFormat="1" ht="15" customHeight="1" x14ac:dyDescent="0.2">
      <c r="A56" s="104" t="s">
        <v>56</v>
      </c>
      <c r="B56" s="24" t="s">
        <v>19</v>
      </c>
      <c r="C56" s="104" t="s">
        <v>20</v>
      </c>
      <c r="D56" s="41">
        <v>2</v>
      </c>
      <c r="E56" s="70">
        <f>1/100</f>
        <v>0.01</v>
      </c>
      <c r="F56" s="49">
        <f t="shared" si="3"/>
        <v>0.02</v>
      </c>
      <c r="G56" s="60">
        <v>8574.8700000000008</v>
      </c>
      <c r="H56" s="49">
        <f t="shared" si="4"/>
        <v>171.49740000000003</v>
      </c>
      <c r="I56" s="27">
        <f>H56/12/C20</f>
        <v>1.6146706586826352E-2</v>
      </c>
      <c r="K56" s="20"/>
    </row>
    <row r="57" spans="1:11" s="18" customFormat="1" ht="33.75" customHeight="1" x14ac:dyDescent="0.2">
      <c r="A57" s="72" t="s">
        <v>57</v>
      </c>
      <c r="B57" s="73" t="s">
        <v>35</v>
      </c>
      <c r="C57" s="74" t="s">
        <v>12</v>
      </c>
      <c r="D57" s="65">
        <v>2</v>
      </c>
      <c r="E57" s="25">
        <f>993.5/1000</f>
        <v>0.99350000000000005</v>
      </c>
      <c r="F57" s="49">
        <f t="shared" si="3"/>
        <v>1.9870000000000001</v>
      </c>
      <c r="G57" s="60">
        <v>1841.09</v>
      </c>
      <c r="H57" s="49">
        <f t="shared" si="4"/>
        <v>3658.2458299999998</v>
      </c>
      <c r="I57" s="27">
        <f>H57/12/C20</f>
        <v>0.34442867378450642</v>
      </c>
      <c r="K57" s="20"/>
    </row>
    <row r="58" spans="1:11" s="18" customFormat="1" ht="37.5" customHeight="1" x14ac:dyDescent="0.2">
      <c r="A58" s="72" t="s">
        <v>113</v>
      </c>
      <c r="B58" s="73" t="s">
        <v>114</v>
      </c>
      <c r="C58" s="74" t="s">
        <v>115</v>
      </c>
      <c r="D58" s="58">
        <v>2</v>
      </c>
      <c r="E58" s="25">
        <v>6</v>
      </c>
      <c r="F58" s="49">
        <f>D58*E58</f>
        <v>12</v>
      </c>
      <c r="G58" s="60">
        <v>4142.45</v>
      </c>
      <c r="H58" s="49">
        <f t="shared" si="4"/>
        <v>49709.399999999994</v>
      </c>
      <c r="I58" s="27">
        <f>H58/12/C20</f>
        <v>4.6802056264828833</v>
      </c>
      <c r="K58" s="20"/>
    </row>
    <row r="59" spans="1:11" s="18" customFormat="1" ht="15" customHeight="1" x14ac:dyDescent="0.2">
      <c r="A59" s="104" t="s">
        <v>58</v>
      </c>
      <c r="B59" s="24" t="s">
        <v>21</v>
      </c>
      <c r="C59" s="104" t="s">
        <v>16</v>
      </c>
      <c r="D59" s="58">
        <v>3</v>
      </c>
      <c r="E59" s="25">
        <v>48</v>
      </c>
      <c r="F59" s="49">
        <f t="shared" si="3"/>
        <v>144</v>
      </c>
      <c r="G59" s="60">
        <v>84.989800322441269</v>
      </c>
      <c r="H59" s="25">
        <f>F59*G59</f>
        <v>12238.531246431543</v>
      </c>
      <c r="I59" s="27">
        <f>H59/12/C20</f>
        <v>1.1522738717312115</v>
      </c>
    </row>
    <row r="60" spans="1:11" s="18" customFormat="1" ht="15" customHeight="1" x14ac:dyDescent="0.2">
      <c r="A60" s="104" t="s">
        <v>75</v>
      </c>
      <c r="B60" s="24" t="s">
        <v>77</v>
      </c>
      <c r="C60" s="104" t="s">
        <v>76</v>
      </c>
      <c r="D60" s="65">
        <v>4</v>
      </c>
      <c r="E60" s="25">
        <v>16</v>
      </c>
      <c r="F60" s="25">
        <f t="shared" si="3"/>
        <v>64</v>
      </c>
      <c r="G60" s="60">
        <v>182.61448124939048</v>
      </c>
      <c r="H60" s="25">
        <f t="shared" ref="H60:H61" si="5">F60*G60</f>
        <v>11687.326799960991</v>
      </c>
      <c r="I60" s="27">
        <f>H60/12/C20</f>
        <v>1.1003772455053091</v>
      </c>
    </row>
    <row r="61" spans="1:11" s="18" customFormat="1" ht="30" customHeight="1" x14ac:dyDescent="0.2">
      <c r="A61" s="104" t="s">
        <v>92</v>
      </c>
      <c r="B61" s="24" t="s">
        <v>90</v>
      </c>
      <c r="C61" s="104" t="s">
        <v>91</v>
      </c>
      <c r="D61" s="75" t="s">
        <v>23</v>
      </c>
      <c r="E61" s="25">
        <f>12/100</f>
        <v>0.12</v>
      </c>
      <c r="F61" s="25">
        <f>E61</f>
        <v>0.12</v>
      </c>
      <c r="G61" s="60">
        <v>27616.35647102234</v>
      </c>
      <c r="H61" s="25">
        <f t="shared" si="5"/>
        <v>3313.9627765226805</v>
      </c>
      <c r="I61" s="27">
        <f>H61/12/C20</f>
        <v>0.31201396984546764</v>
      </c>
    </row>
    <row r="62" spans="1:11" s="2" customFormat="1" ht="15" customHeight="1" x14ac:dyDescent="0.25">
      <c r="A62" s="131" t="s">
        <v>22</v>
      </c>
      <c r="B62" s="132"/>
      <c r="C62" s="132"/>
      <c r="D62" s="132"/>
      <c r="E62" s="132"/>
      <c r="F62" s="132"/>
      <c r="G62" s="132"/>
      <c r="H62" s="30"/>
      <c r="I62" s="30"/>
    </row>
    <row r="63" spans="1:11" ht="15" customHeight="1" x14ac:dyDescent="0.25">
      <c r="A63" s="76"/>
      <c r="B63" s="59" t="s">
        <v>78</v>
      </c>
      <c r="C63" s="76"/>
      <c r="D63" s="76"/>
      <c r="E63" s="76"/>
      <c r="F63" s="76"/>
      <c r="G63" s="59"/>
      <c r="H63" s="76"/>
      <c r="I63" s="76"/>
    </row>
    <row r="64" spans="1:11" s="17" customFormat="1" ht="30" customHeight="1" x14ac:dyDescent="0.25">
      <c r="A64" s="104" t="s">
        <v>59</v>
      </c>
      <c r="B64" s="77" t="s">
        <v>79</v>
      </c>
      <c r="C64" s="105" t="s">
        <v>8</v>
      </c>
      <c r="D64" s="104">
        <v>3</v>
      </c>
      <c r="E64" s="25">
        <f>100/100</f>
        <v>1</v>
      </c>
      <c r="F64" s="25">
        <f>D64*E64</f>
        <v>3</v>
      </c>
      <c r="G64" s="78">
        <v>2295.6282745322201</v>
      </c>
      <c r="H64" s="49">
        <f>F64*G64</f>
        <v>6886.8848235966598</v>
      </c>
      <c r="I64" s="27">
        <f>H64/12/C20</f>
        <v>0.64840929683996729</v>
      </c>
    </row>
    <row r="65" spans="1:9" s="17" customFormat="1" ht="15" customHeight="1" x14ac:dyDescent="0.25">
      <c r="A65" s="104"/>
      <c r="B65" s="77" t="s">
        <v>103</v>
      </c>
      <c r="C65" s="105" t="s">
        <v>104</v>
      </c>
      <c r="D65" s="104">
        <v>1</v>
      </c>
      <c r="E65" s="25">
        <v>1</v>
      </c>
      <c r="F65" s="25">
        <f>D65*E65</f>
        <v>1</v>
      </c>
      <c r="G65" s="78">
        <v>2125.91</v>
      </c>
      <c r="H65" s="49">
        <f>F65*G65</f>
        <v>2125.91</v>
      </c>
      <c r="I65" s="27">
        <f>H65/12/C20</f>
        <v>0.2001572327044025</v>
      </c>
    </row>
    <row r="66" spans="1:9" ht="15" customHeight="1" x14ac:dyDescent="0.25">
      <c r="A66" s="104"/>
      <c r="B66" s="106" t="s">
        <v>24</v>
      </c>
      <c r="C66" s="105"/>
      <c r="D66" s="104"/>
      <c r="E66" s="25"/>
      <c r="F66" s="25"/>
      <c r="G66" s="79"/>
      <c r="H66" s="80"/>
      <c r="I66" s="27"/>
    </row>
    <row r="67" spans="1:9" s="16" customFormat="1" ht="21" customHeight="1" x14ac:dyDescent="0.25">
      <c r="A67" s="40" t="s">
        <v>83</v>
      </c>
      <c r="B67" s="61" t="s">
        <v>102</v>
      </c>
      <c r="C67" s="62" t="s">
        <v>16</v>
      </c>
      <c r="D67" s="104">
        <v>2</v>
      </c>
      <c r="E67" s="25">
        <v>1</v>
      </c>
      <c r="F67" s="25">
        <f>D67*E67</f>
        <v>2</v>
      </c>
      <c r="G67" s="78">
        <v>1509.6914918789078</v>
      </c>
      <c r="H67" s="84">
        <f>F67*G67</f>
        <v>3019.3829837578155</v>
      </c>
      <c r="I67" s="27">
        <f>H67/12/C20</f>
        <v>0.28427889351088531</v>
      </c>
    </row>
    <row r="68" spans="1:9" s="16" customFormat="1" ht="30.75" customHeight="1" x14ac:dyDescent="0.25">
      <c r="A68" s="40" t="s">
        <v>116</v>
      </c>
      <c r="B68" s="61" t="s">
        <v>117</v>
      </c>
      <c r="C68" s="62" t="s">
        <v>118</v>
      </c>
      <c r="D68" s="104">
        <v>2</v>
      </c>
      <c r="E68" s="25">
        <v>6</v>
      </c>
      <c r="F68" s="25">
        <f>D68*E68</f>
        <v>12</v>
      </c>
      <c r="G68" s="78">
        <v>207.1267837735929</v>
      </c>
      <c r="H68" s="84">
        <f>F68*G68</f>
        <v>2485.5214052831147</v>
      </c>
      <c r="I68" s="27">
        <f>H68/12/C20</f>
        <v>0.23401512119940449</v>
      </c>
    </row>
    <row r="69" spans="1:9" s="2" customFormat="1" ht="15" customHeight="1" x14ac:dyDescent="0.25">
      <c r="A69" s="131" t="s">
        <v>25</v>
      </c>
      <c r="B69" s="132"/>
      <c r="C69" s="132"/>
      <c r="D69" s="132"/>
      <c r="E69" s="132"/>
      <c r="F69" s="132"/>
      <c r="G69" s="132"/>
      <c r="H69" s="107"/>
      <c r="I69" s="30"/>
    </row>
    <row r="70" spans="1:9" s="16" customFormat="1" ht="51.75" customHeight="1" x14ac:dyDescent="0.25">
      <c r="A70" s="89" t="s">
        <v>80</v>
      </c>
      <c r="B70" s="90" t="s">
        <v>81</v>
      </c>
      <c r="C70" s="91" t="s">
        <v>82</v>
      </c>
      <c r="D70" s="104">
        <v>1</v>
      </c>
      <c r="E70" s="25">
        <f>4345/100</f>
        <v>43.45</v>
      </c>
      <c r="F70" s="25">
        <f>D70*E70</f>
        <v>43.45</v>
      </c>
      <c r="G70" s="78">
        <v>313.57</v>
      </c>
      <c r="H70" s="92">
        <f>F70*G70</f>
        <v>13624.6165</v>
      </c>
      <c r="I70" s="27">
        <f>H70/12/C20</f>
        <v>1.2827756279893043</v>
      </c>
    </row>
    <row r="71" spans="1:9" s="16" customFormat="1" ht="27.75" customHeight="1" x14ac:dyDescent="0.25">
      <c r="A71" s="81" t="s">
        <v>60</v>
      </c>
      <c r="B71" s="82" t="s">
        <v>37</v>
      </c>
      <c r="C71" s="83" t="s">
        <v>36</v>
      </c>
      <c r="D71" s="104">
        <v>1</v>
      </c>
      <c r="E71" s="25">
        <f>4345/1000</f>
        <v>4.3449999999999998</v>
      </c>
      <c r="F71" s="25">
        <f>E71</f>
        <v>4.3449999999999998</v>
      </c>
      <c r="G71" s="25">
        <v>219.97</v>
      </c>
      <c r="H71" s="84">
        <f>G71*F71</f>
        <v>955.76964999999996</v>
      </c>
      <c r="I71" s="27">
        <f>H71/12/C20</f>
        <v>8.9986974164877789E-2</v>
      </c>
    </row>
    <row r="72" spans="1:9" s="16" customFormat="1" ht="30" customHeight="1" x14ac:dyDescent="0.25">
      <c r="A72" s="93" t="s">
        <v>61</v>
      </c>
      <c r="B72" s="94" t="s">
        <v>38</v>
      </c>
      <c r="C72" s="95" t="s">
        <v>39</v>
      </c>
      <c r="D72" s="41">
        <v>1</v>
      </c>
      <c r="E72" s="42">
        <f>258/100</f>
        <v>2.58</v>
      </c>
      <c r="F72" s="42">
        <f>D72*E72</f>
        <v>2.58</v>
      </c>
      <c r="G72" s="78">
        <v>2762.35</v>
      </c>
      <c r="H72" s="96">
        <f>G72*F72</f>
        <v>7126.8630000000003</v>
      </c>
      <c r="I72" s="97">
        <f>H72/12/C20</f>
        <v>0.67100355891989605</v>
      </c>
    </row>
    <row r="73" spans="1:9" s="16" customFormat="1" ht="33" customHeight="1" x14ac:dyDescent="0.25">
      <c r="A73" s="85" t="s">
        <v>119</v>
      </c>
      <c r="B73" s="86" t="s">
        <v>120</v>
      </c>
      <c r="C73" s="87" t="s">
        <v>121</v>
      </c>
      <c r="D73" s="104">
        <v>1</v>
      </c>
      <c r="E73" s="25">
        <v>12</v>
      </c>
      <c r="F73" s="25">
        <f>D73*E73</f>
        <v>12</v>
      </c>
      <c r="G73" s="88">
        <v>143.83000000000001</v>
      </c>
      <c r="H73" s="25">
        <f>F73*G73</f>
        <v>1725.96</v>
      </c>
      <c r="I73" s="27">
        <f>H73/12/C20</f>
        <v>0.16250141226980003</v>
      </c>
    </row>
    <row r="74" spans="1:9" s="16" customFormat="1" ht="45.75" customHeight="1" x14ac:dyDescent="0.25">
      <c r="A74" s="33"/>
      <c r="B74" s="108" t="s">
        <v>62</v>
      </c>
      <c r="C74" s="109" t="s">
        <v>33</v>
      </c>
      <c r="D74" s="33">
        <v>12</v>
      </c>
      <c r="E74" s="110">
        <f>C20</f>
        <v>885.1</v>
      </c>
      <c r="F74" s="111">
        <f>D74*E74</f>
        <v>10621.2</v>
      </c>
      <c r="G74" s="112">
        <f>0.66+0.65+0.81+0.99</f>
        <v>3.1100000000000003</v>
      </c>
      <c r="H74" s="96">
        <f>F74*G74</f>
        <v>33031.932000000008</v>
      </c>
      <c r="I74" s="113">
        <f>H74/12/C20</f>
        <v>3.1100000000000003</v>
      </c>
    </row>
    <row r="75" spans="1:9" s="16" customFormat="1" ht="27" customHeight="1" x14ac:dyDescent="0.25">
      <c r="A75" s="98"/>
      <c r="B75" s="99" t="s">
        <v>84</v>
      </c>
      <c r="C75" s="98"/>
      <c r="D75" s="98"/>
      <c r="E75" s="100"/>
      <c r="F75" s="101"/>
      <c r="G75" s="102"/>
      <c r="H75" s="84"/>
      <c r="I75" s="103"/>
    </row>
    <row r="76" spans="1:9" s="16" customFormat="1" ht="34.5" customHeight="1" x14ac:dyDescent="0.25">
      <c r="A76" s="104"/>
      <c r="B76" s="114" t="s">
        <v>85</v>
      </c>
      <c r="C76" s="104" t="s">
        <v>93</v>
      </c>
      <c r="D76" s="104">
        <v>1</v>
      </c>
      <c r="E76" s="115">
        <v>71</v>
      </c>
      <c r="F76" s="116">
        <f t="shared" ref="F76:F79" si="6">D76*E76</f>
        <v>71</v>
      </c>
      <c r="G76" s="117">
        <v>14.17</v>
      </c>
      <c r="H76" s="25">
        <f t="shared" ref="H76:H80" si="7">F76*G76</f>
        <v>1006.07</v>
      </c>
      <c r="I76" s="27">
        <f>H76/12/C20</f>
        <v>9.4722818513915563E-2</v>
      </c>
    </row>
    <row r="77" spans="1:9" s="16" customFormat="1" ht="29.25" customHeight="1" x14ac:dyDescent="0.25">
      <c r="A77" s="104"/>
      <c r="B77" s="114" t="s">
        <v>94</v>
      </c>
      <c r="C77" s="104" t="s">
        <v>95</v>
      </c>
      <c r="D77" s="104">
        <v>1</v>
      </c>
      <c r="E77" s="115">
        <v>100</v>
      </c>
      <c r="F77" s="116">
        <f t="shared" si="6"/>
        <v>100</v>
      </c>
      <c r="G77" s="117">
        <v>7.5</v>
      </c>
      <c r="H77" s="25">
        <f t="shared" si="7"/>
        <v>750</v>
      </c>
      <c r="I77" s="27">
        <f>H77/12/C20</f>
        <v>7.0613490001129819E-2</v>
      </c>
    </row>
    <row r="78" spans="1:9" s="16" customFormat="1" ht="81" customHeight="1" x14ac:dyDescent="0.25">
      <c r="A78" s="104"/>
      <c r="B78" s="114" t="s">
        <v>96</v>
      </c>
      <c r="C78" s="104" t="s">
        <v>97</v>
      </c>
      <c r="D78" s="104">
        <v>1</v>
      </c>
      <c r="E78" s="115">
        <v>101</v>
      </c>
      <c r="F78" s="116">
        <f t="shared" si="6"/>
        <v>101</v>
      </c>
      <c r="G78" s="117">
        <v>21.67</v>
      </c>
      <c r="H78" s="25">
        <f t="shared" si="7"/>
        <v>2188.67</v>
      </c>
      <c r="I78" s="27">
        <f>H78/12/C20</f>
        <v>0.20606616954769708</v>
      </c>
    </row>
    <row r="79" spans="1:9" s="16" customFormat="1" ht="26.25" customHeight="1" x14ac:dyDescent="0.25">
      <c r="A79" s="104"/>
      <c r="B79" s="114" t="s">
        <v>86</v>
      </c>
      <c r="C79" s="104" t="s">
        <v>98</v>
      </c>
      <c r="D79" s="104">
        <v>1</v>
      </c>
      <c r="E79" s="115">
        <v>32</v>
      </c>
      <c r="F79" s="116">
        <f t="shared" si="6"/>
        <v>32</v>
      </c>
      <c r="G79" s="117">
        <v>122.5</v>
      </c>
      <c r="H79" s="25">
        <f t="shared" si="7"/>
        <v>3920</v>
      </c>
      <c r="I79" s="27">
        <f>H79/12/C20</f>
        <v>0.3690731744059052</v>
      </c>
    </row>
    <row r="80" spans="1:9" s="16" customFormat="1" ht="26.25" customHeight="1" x14ac:dyDescent="0.25">
      <c r="A80" s="104"/>
      <c r="B80" s="114" t="s">
        <v>122</v>
      </c>
      <c r="C80" s="104" t="s">
        <v>98</v>
      </c>
      <c r="D80" s="104">
        <v>1</v>
      </c>
      <c r="E80" s="115">
        <v>0</v>
      </c>
      <c r="F80" s="116">
        <f>D80*E80</f>
        <v>0</v>
      </c>
      <c r="G80" s="117">
        <v>0</v>
      </c>
      <c r="H80" s="25">
        <f t="shared" si="7"/>
        <v>0</v>
      </c>
      <c r="I80" s="27">
        <f>H80/12/C20</f>
        <v>0</v>
      </c>
    </row>
    <row r="81" spans="1:11" s="16" customFormat="1" ht="33.75" customHeight="1" x14ac:dyDescent="0.25">
      <c r="A81" s="104"/>
      <c r="B81" s="114" t="s">
        <v>87</v>
      </c>
      <c r="C81" s="104" t="s">
        <v>99</v>
      </c>
      <c r="D81" s="104">
        <v>1</v>
      </c>
      <c r="E81" s="115">
        <v>16</v>
      </c>
      <c r="F81" s="116">
        <f>D81*E81</f>
        <v>16</v>
      </c>
      <c r="G81" s="117">
        <v>14.17</v>
      </c>
      <c r="H81" s="25">
        <f>F81*G81</f>
        <v>226.72</v>
      </c>
      <c r="I81" s="27">
        <f>H81/12/C20</f>
        <v>2.1345987270741537E-2</v>
      </c>
    </row>
    <row r="82" spans="1:11" s="37" customFormat="1" ht="15" customHeight="1" x14ac:dyDescent="0.25">
      <c r="A82" s="131" t="s">
        <v>65</v>
      </c>
      <c r="B82" s="132"/>
      <c r="C82" s="132"/>
      <c r="D82" s="132"/>
      <c r="E82" s="132"/>
      <c r="F82" s="132"/>
      <c r="G82" s="132"/>
      <c r="H82" s="118"/>
      <c r="I82" s="34"/>
    </row>
    <row r="83" spans="1:11" s="16" customFormat="1" ht="69.75" customHeight="1" x14ac:dyDescent="0.25">
      <c r="A83" s="66"/>
      <c r="B83" s="120" t="s">
        <v>132</v>
      </c>
      <c r="C83" s="121"/>
      <c r="D83" s="119"/>
      <c r="E83" s="25"/>
      <c r="F83" s="25"/>
      <c r="G83" s="78"/>
      <c r="H83" s="25">
        <v>6800</v>
      </c>
      <c r="I83" s="25">
        <f>H83/12/C20</f>
        <v>0.64022897601024364</v>
      </c>
      <c r="J83" s="52">
        <v>25.35</v>
      </c>
    </row>
    <row r="84" spans="1:11" ht="21" customHeight="1" x14ac:dyDescent="0.25">
      <c r="A84" s="126" t="s">
        <v>41</v>
      </c>
      <c r="B84" s="127"/>
      <c r="C84" s="127"/>
      <c r="D84" s="127"/>
      <c r="E84" s="127"/>
      <c r="F84" s="127"/>
      <c r="G84" s="128"/>
      <c r="H84" s="21">
        <f>SUM(H31:H81)</f>
        <v>251941.0854304363</v>
      </c>
      <c r="I84" s="8">
        <f>SUM(I31:I83)</f>
        <v>24.36081473189811</v>
      </c>
    </row>
    <row r="85" spans="1:11" ht="20.25" customHeight="1" x14ac:dyDescent="0.25">
      <c r="A85" s="126" t="s">
        <v>42</v>
      </c>
      <c r="B85" s="127"/>
      <c r="C85" s="127"/>
      <c r="D85" s="127"/>
      <c r="E85" s="127"/>
      <c r="F85" s="127"/>
      <c r="G85" s="128"/>
      <c r="H85" s="21">
        <v>17350</v>
      </c>
      <c r="I85" s="8"/>
    </row>
    <row r="86" spans="1:11" ht="20.25" customHeight="1" x14ac:dyDescent="0.25">
      <c r="A86" s="126" t="s">
        <v>100</v>
      </c>
      <c r="B86" s="127"/>
      <c r="C86" s="127"/>
      <c r="D86" s="127"/>
      <c r="E86" s="127"/>
      <c r="F86" s="127"/>
      <c r="G86" s="128"/>
      <c r="H86" s="21">
        <f>H84+H85</f>
        <v>269291.0854304363</v>
      </c>
      <c r="I86" s="8"/>
    </row>
    <row r="87" spans="1:11" ht="27.75" customHeight="1" x14ac:dyDescent="0.25">
      <c r="A87" s="126" t="s">
        <v>124</v>
      </c>
      <c r="B87" s="127"/>
      <c r="C87" s="127"/>
      <c r="D87" s="127"/>
      <c r="E87" s="127"/>
      <c r="F87" s="127"/>
      <c r="G87" s="128"/>
      <c r="H87" s="36">
        <f>H86/12/C20</f>
        <v>25.354111157914009</v>
      </c>
      <c r="I87" s="35"/>
      <c r="J87" t="s">
        <v>137</v>
      </c>
      <c r="K87" s="23"/>
    </row>
    <row r="89" spans="1:11" ht="15" customHeight="1" x14ac:dyDescent="0.25">
      <c r="B89" s="54"/>
      <c r="C89" s="55"/>
    </row>
    <row r="90" spans="1:11" ht="15" customHeight="1" x14ac:dyDescent="0.25">
      <c r="B90" s="125"/>
      <c r="C90" s="125"/>
    </row>
    <row r="91" spans="1:11" ht="15" customHeight="1" x14ac:dyDescent="0.25">
      <c r="B91" s="56"/>
      <c r="C91" s="55"/>
    </row>
  </sheetData>
  <mergeCells count="31">
    <mergeCell ref="B1:I4"/>
    <mergeCell ref="B7:I10"/>
    <mergeCell ref="A84:G84"/>
    <mergeCell ref="A85:G85"/>
    <mergeCell ref="A27:I27"/>
    <mergeCell ref="C20:E20"/>
    <mergeCell ref="C21:E21"/>
    <mergeCell ref="C15:E15"/>
    <mergeCell ref="C16:E16"/>
    <mergeCell ref="C17:E17"/>
    <mergeCell ref="C18:E18"/>
    <mergeCell ref="C19:E19"/>
    <mergeCell ref="C13:E13"/>
    <mergeCell ref="C14:E14"/>
    <mergeCell ref="F5:I5"/>
    <mergeCell ref="B90:C90"/>
    <mergeCell ref="A87:G87"/>
    <mergeCell ref="A30:I30"/>
    <mergeCell ref="C22:E22"/>
    <mergeCell ref="A69:G69"/>
    <mergeCell ref="A82:G82"/>
    <mergeCell ref="A41:G41"/>
    <mergeCell ref="A62:G62"/>
    <mergeCell ref="A34:G34"/>
    <mergeCell ref="A35:G35"/>
    <mergeCell ref="C23:E23"/>
    <mergeCell ref="A25:I25"/>
    <mergeCell ref="A26:I26"/>
    <mergeCell ref="A48:G48"/>
    <mergeCell ref="A49:G49"/>
    <mergeCell ref="A86:G86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2023-06-30T06:12:47Z</dcterms:modified>
</cp:coreProperties>
</file>